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O12"/>
  <c r="P12"/>
  <c r="H12"/>
  <c r="D12"/>
  <c r="H37"/>
  <c r="I36" s="1"/>
  <c r="S36" s="1"/>
  <c r="H32"/>
  <c r="I31" s="1"/>
  <c r="S31" s="1"/>
  <c r="H22"/>
  <c r="I21" s="1"/>
  <c r="S21" s="1"/>
  <c r="G39"/>
  <c r="R39"/>
  <c r="H17"/>
  <c r="I16" s="1"/>
  <c r="S16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<sst xmlns="http://schemas.openxmlformats.org/spreadsheetml/2006/main" count="114" uniqueCount="72">
  <si>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</si>
  <si>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</si>
  <si>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</si>
  <si>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Třebíč</t>
  </si>
  <si>
    <t>Datum:  </t>
  </si>
  <si>
    <t>9.11.2024</t>
  </si>
  <si>
    <t>Domácí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</si>
  <si>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</si>
  <si>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</si>
  <si>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</si>
  <si>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</si>
  <si>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</si>
  <si>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</si>
  <si>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</si>
  <si>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</si>
  <si>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</si>
  <si>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</si>
  <si>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</si>
  <si>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</si>
  <si>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</si>
  <si>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Novotný</t>
  </si>
  <si>
    <t>Benedikt</t>
  </si>
  <si>
    <t>Mojmír</t>
  </si>
  <si>
    <t>Petr</t>
  </si>
  <si>
    <t>Nestrojil</t>
  </si>
  <si>
    <t>Čopák</t>
  </si>
  <si>
    <t>Kamil</t>
  </si>
  <si>
    <t>Martin</t>
  </si>
  <si>
    <t>Rypel</t>
  </si>
  <si>
    <t>Partl</t>
  </si>
  <si>
    <t>Václav</t>
  </si>
  <si>
    <t>Stanislav</t>
  </si>
  <si>
    <t>Tenkl</t>
  </si>
  <si>
    <t>Matějka</t>
  </si>
  <si>
    <t>Jaroslav</t>
  </si>
  <si>
    <t>Pevný</t>
  </si>
  <si>
    <t>Robert</t>
  </si>
  <si>
    <t>Jakub</t>
  </si>
  <si>
    <t>Ježek</t>
  </si>
  <si>
    <t>Stránský</t>
  </si>
  <si>
    <t>Miroslav</t>
  </si>
  <si>
    <t>Matyáš</t>
  </si>
  <si>
    <t>Celkový výkon družstva  </t>
  </si>
  <si>
    <t>Vedoucí družstva         Jméno:</t>
  </si>
  <si>
    <t>Robert Pevný</t>
  </si>
  <si>
    <t>Bodový zisk</t>
  </si>
  <si>
    <t>Jakub Čopák</t>
  </si>
  <si>
    <t>Podpis:</t>
  </si>
  <si>
    <t>Rozhodčí</t>
  </si>
  <si>
    <t>Jméno:</t>
  </si>
  <si>
    <t>Tomáš Brátka</t>
  </si>
  <si>
    <t>Číslo průkazu:</t>
  </si>
  <si>
    <t>II/0514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</si>
  <si>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</si>
  <si>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</si>
  <si>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</si>
  <si>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</si>
  <si>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</si>
  <si>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</si>
  <si>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</si>
  <si>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</si>
  <si>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</si>
  <si>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</si>
  <si>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</si>
  <si>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</si>
  <si>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</si>
  <si>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</si>
  <si>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</si>
  <si>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</si>
  <si>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</si>
  <si>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</si>
  <si>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9.11.2024 Tomáš Brátka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</si>
</sst>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87</v>
      </c>
      <c r="E8" s="12">
        <v>51</v>
      </c>
      <c r="F8" s="12">
        <v>0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36</v>
      </c>
      <c r="P8" s="12">
        <v>2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34</v>
      </c>
      <c r="F9" s="18">
        <v>3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44</v>
      </c>
      <c r="P9" s="18">
        <v>0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103</v>
      </c>
      <c r="E10" s="18">
        <v>56</v>
      </c>
      <c r="F10" s="18">
        <v>2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42</v>
      </c>
      <c r="P10" s="18">
        <v>1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53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44</v>
      </c>
      <c r="P11" s="23">
        <v>3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20694</v>
      </c>
      <c r="B12" s="97"/>
      <c r="C12" s="26" t="s">
        <v>17</v>
      </c>
      <c r="D12" s="27">
        <f>IF(ISNUMBER($G12),SUM(D8:D11),"")</f>
        <v>371</v>
      </c>
      <c r="E12" s="28">
        <f>IF(ISNUMBER($G12),SUM(E8:E11),"")</f>
        <v>194</v>
      </c>
      <c r="F12" s="28">
        <f>IF(ISNUMBER($G12),SUM(F8:F11),"")</f>
        <v>5</v>
      </c>
      <c r="G12" s="29">
        <f>IF(SUM($G8:$G11)+SUM($Q8:$Q11)&gt;0,SUM(G8:G11),"")</f>
        <v>565</v>
      </c>
      <c r="H12" s="27">
        <f>IF(ISNUMBER($G12),SUM(H8:H11),"")</f>
        <v>2</v>
      </c>
      <c r="I12" s="99"/>
      <c r="K12" s="96">
        <v>18903</v>
      </c>
      <c r="L12" s="97"/>
      <c r="M12" s="26" t="s">
        <v>17</v>
      </c>
      <c r="N12" s="27">
        <f>IF(ISNUMBER($G12),SUM(N8:N11),"")</f>
        <v>374</v>
      </c>
      <c r="O12" s="28">
        <f>IF(ISNUMBER($G12),SUM(O8:O11),"")</f>
        <v>166</v>
      </c>
      <c r="P12" s="28">
        <f>IF(ISNUMBER($G12),SUM(P8:P11),"")</f>
        <v>6</v>
      </c>
      <c r="Q12" s="29">
        <f>IF(SUM($G8:$G11)+SUM($Q8:$Q11)&gt;0,SUM(Q8:Q11),"")</f>
        <v>540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42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95</v>
      </c>
      <c r="O13" s="12">
        <v>53</v>
      </c>
      <c r="P13" s="12">
        <v>2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54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45</v>
      </c>
      <c r="P14" s="18">
        <v>1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50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36</v>
      </c>
      <c r="P15" s="18">
        <v>2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52</v>
      </c>
      <c r="F16" s="23">
        <v>0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44</v>
      </c>
      <c r="P16" s="23">
        <v>1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14723</v>
      </c>
      <c r="B17" s="97"/>
      <c r="C17" s="26" t="s">
        <v>17</v>
      </c>
      <c r="D17" s="27">
        <f>IF(ISNUMBER($G17),SUM(D13:D16),"")</f>
        <v>386</v>
      </c>
      <c r="E17" s="28">
        <f>IF(ISNUMBER($G17),SUM(E13:E16),"")</f>
        <v>198</v>
      </c>
      <c r="F17" s="28">
        <f>IF(ISNUMBER($G17),SUM(F13:F16),"")</f>
        <v>0</v>
      </c>
      <c r="G17" s="29">
        <f>IF(SUM($G13:$G16)+SUM($Q13:$Q16)&gt;0,SUM(G13:G16),"")</f>
        <v>584</v>
      </c>
      <c r="H17" s="27">
        <f>IF(ISNUMBER($G17),SUM(H13:H16),"")</f>
        <v>2</v>
      </c>
      <c r="I17" s="99"/>
      <c r="K17" s="96">
        <v>23200</v>
      </c>
      <c r="L17" s="97"/>
      <c r="M17" s="26" t="s">
        <v>17</v>
      </c>
      <c r="N17" s="27">
        <f>IF(ISNUMBER($G17),SUM(N13:N16),"")</f>
        <v>380</v>
      </c>
      <c r="O17" s="28">
        <f>IF(ISNUMBER($G17),SUM(O13:O16),"")</f>
        <v>178</v>
      </c>
      <c r="P17" s="28">
        <f>IF(ISNUMBER($G17),SUM(P13:P16),"")</f>
        <v>6</v>
      </c>
      <c r="Q17" s="29">
        <f>IF(SUM($G13:$G16)+SUM($Q13:$Q16)&gt;0,SUM(Q13:Q16),"")</f>
        <v>558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51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98</v>
      </c>
      <c r="O18" s="12">
        <v>63</v>
      </c>
      <c r="P18" s="12">
        <v>0</v>
      </c>
      <c r="Q18" s="13">
        <f>IF(AND(ISBLANK(N18),ISBLANK(O18)),"",N18+O18)</f>
        <v>161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41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41</v>
      </c>
      <c r="P19" s="18">
        <v>0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45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36</v>
      </c>
      <c r="P20" s="18">
        <v>0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52</v>
      </c>
      <c r="F21" s="23">
        <v>0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32</v>
      </c>
      <c r="P21" s="23">
        <v>1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381</v>
      </c>
      <c r="E22" s="28">
        <f>IF(ISNUMBER($G22),SUM(E18:E21),"")</f>
        <v>189</v>
      </c>
      <c r="F22" s="28">
        <f>IF(ISNUMBER($G22),SUM(F18:F21),"")</f>
        <v>1</v>
      </c>
      <c r="G22" s="29">
        <f>IF(SUM($G18:$G21)+SUM($Q18:$Q21)&gt;0,SUM(G18:G21),"")</f>
        <v>570</v>
      </c>
      <c r="H22" s="27">
        <f>IF(ISNUMBER($G22),SUM(H18:H21),"")</f>
        <v>2</v>
      </c>
      <c r="I22" s="99"/>
      <c r="K22" s="96">
        <v>12504</v>
      </c>
      <c r="L22" s="97"/>
      <c r="M22" s="26" t="s">
        <v>17</v>
      </c>
      <c r="N22" s="27">
        <f>IF(ISNUMBER($G22),SUM(N18:N21),"")</f>
        <v>375</v>
      </c>
      <c r="O22" s="28">
        <f>IF(ISNUMBER($G22),SUM(O18:O21),"")</f>
        <v>172</v>
      </c>
      <c r="P22" s="28">
        <f>IF(ISNUMBER($G22),SUM(P18:P21),"")</f>
        <v>1</v>
      </c>
      <c r="Q22" s="29">
        <f>IF(SUM($G18:$G21)+SUM($Q18:$Q21)&gt;0,SUM(Q18:Q21),"")</f>
        <v>547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120</v>
      </c>
      <c r="E23" s="12">
        <v>33</v>
      </c>
      <c r="F23" s="12">
        <v>1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44</v>
      </c>
      <c r="P23" s="12">
        <v>0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45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104</v>
      </c>
      <c r="O24" s="18">
        <v>33</v>
      </c>
      <c r="P24" s="18">
        <v>3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50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91</v>
      </c>
      <c r="O25" s="18">
        <v>41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74</v>
      </c>
      <c r="E26" s="23">
        <v>35</v>
      </c>
      <c r="F26" s="23">
        <v>1</v>
      </c>
      <c r="G26" s="24">
        <f>IF(AND(ISBLANK(D26),ISBLANK(E26)),"",D26+E26)</f>
        <v>109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34</v>
      </c>
      <c r="P26" s="23">
        <v>2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22513</v>
      </c>
      <c r="B27" s="97"/>
      <c r="C27" s="26" t="s">
        <v>17</v>
      </c>
      <c r="D27" s="27">
        <f>IF(ISNUMBER($G27),SUM(D23:D26),"")</f>
        <v>381</v>
      </c>
      <c r="E27" s="28">
        <f>IF(ISNUMBER($G27),SUM(E23:E26),"")</f>
        <v>163</v>
      </c>
      <c r="F27" s="28">
        <f>IF(ISNUMBER($G27),SUM(F23:F26),"")</f>
        <v>4</v>
      </c>
      <c r="G27" s="29">
        <f>IF(SUM($G23:$G26)+SUM($Q23:$Q26)&gt;0,SUM(G23:G26),"")</f>
        <v>544</v>
      </c>
      <c r="H27" s="27">
        <f>IF(ISNUMBER($G27),SUM(H23:H26),"")</f>
        <v>3</v>
      </c>
      <c r="I27" s="99"/>
      <c r="K27" s="96">
        <v>8859</v>
      </c>
      <c r="L27" s="97"/>
      <c r="M27" s="26" t="s">
        <v>17</v>
      </c>
      <c r="N27" s="27">
        <f>IF(ISNUMBER($G27),SUM(N23:N26),"")</f>
        <v>381</v>
      </c>
      <c r="O27" s="28">
        <f>IF(ISNUMBER($G27),SUM(O23:O26),"")</f>
        <v>152</v>
      </c>
      <c r="P27" s="28">
        <f>IF(ISNUMBER($G27),SUM(P23:P26),"")</f>
        <v>6</v>
      </c>
      <c r="Q27" s="29">
        <f>IF(SUM($G23:$G26)+SUM($Q23:$Q26)&gt;0,SUM(Q23:Q26),"")</f>
        <v>533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97</v>
      </c>
      <c r="E28" s="12">
        <v>44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25</v>
      </c>
      <c r="L28" s="89"/>
      <c r="M28" s="10">
        <v>1</v>
      </c>
      <c r="N28" s="11">
        <v>84</v>
      </c>
      <c r="O28" s="12">
        <v>44</v>
      </c>
      <c r="P28" s="12">
        <v>2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34</v>
      </c>
      <c r="P29" s="18">
        <v>2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94</v>
      </c>
      <c r="E30" s="18">
        <v>41</v>
      </c>
      <c r="F30" s="18">
        <v>2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82</v>
      </c>
      <c r="O30" s="18">
        <v>54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36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62</v>
      </c>
      <c r="P31" s="23">
        <v>0</v>
      </c>
      <c r="Q31" s="24">
        <f>IF(AND(ISBLANK(N31),ISBLANK(O31)),"",N31+O31)</f>
        <v>161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7442</v>
      </c>
      <c r="B32" s="97"/>
      <c r="C32" s="26" t="s">
        <v>17</v>
      </c>
      <c r="D32" s="27">
        <f>IF(ISNUMBER($G32),SUM(D28:D31),"")</f>
        <v>381</v>
      </c>
      <c r="E32" s="28">
        <f>IF(ISNUMBER($G32),SUM(E28:E31),"")</f>
        <v>166</v>
      </c>
      <c r="F32" s="28">
        <f>IF(ISNUMBER($G32),SUM(F28:F31),"")</f>
        <v>3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22465</v>
      </c>
      <c r="L32" s="97"/>
      <c r="M32" s="26" t="s">
        <v>17</v>
      </c>
      <c r="N32" s="27">
        <f>IF(ISNUMBER($G32),SUM(N28:N31),"")</f>
        <v>363</v>
      </c>
      <c r="O32" s="28">
        <f>IF(ISNUMBER($G32),SUM(O28:O31),"")</f>
        <v>194</v>
      </c>
      <c r="P32" s="28">
        <f>IF(ISNUMBER($G32),SUM(P28:P31),"")</f>
        <v>5</v>
      </c>
      <c r="Q32" s="29">
        <f>IF(SUM($G28:$G31)+SUM($Q28:$Q31)&gt;0,SUM(Q28:Q31),"")</f>
        <v>557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85</v>
      </c>
      <c r="E33" s="12">
        <v>70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0.5</v>
      </c>
      <c r="I33" s="15"/>
      <c r="K33" s="88" t="s">
        <v>39</v>
      </c>
      <c r="L33" s="89"/>
      <c r="M33" s="10">
        <v>1</v>
      </c>
      <c r="N33" s="11">
        <v>101</v>
      </c>
      <c r="O33" s="12">
        <v>54</v>
      </c>
      <c r="P33" s="12">
        <v>1</v>
      </c>
      <c r="Q33" s="13">
        <f>IF(AND(ISBLANK(N33),ISBLANK(O33)),"",N33+O33)</f>
        <v>155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69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45</v>
      </c>
      <c r="P34" s="18">
        <v>3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33</v>
      </c>
      <c r="F35" s="18">
        <v>1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92</v>
      </c>
      <c r="O35" s="18">
        <v>44</v>
      </c>
      <c r="P35" s="18">
        <v>0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54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52</v>
      </c>
      <c r="P36" s="23">
        <v>0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26069</v>
      </c>
      <c r="B37" s="97"/>
      <c r="C37" s="26" t="s">
        <v>17</v>
      </c>
      <c r="D37" s="27">
        <f>IF(ISNUMBER($G37),SUM(D33:D36),"")</f>
        <v>354</v>
      </c>
      <c r="E37" s="28">
        <f>IF(ISNUMBER($G37),SUM(E33:E36),"")</f>
        <v>226</v>
      </c>
      <c r="F37" s="28">
        <f>IF(ISNUMBER($G37),SUM(F33:F36),"")</f>
        <v>2</v>
      </c>
      <c r="G37" s="29">
        <f>IF(SUM($G33:$G36)+SUM($Q33:$Q36)&gt;0,SUM(G33:G36),"")</f>
        <v>580</v>
      </c>
      <c r="H37" s="27">
        <f>IF(ISNUMBER($G37),SUM(H33:H36),"")</f>
        <v>2.5</v>
      </c>
      <c r="I37" s="99"/>
      <c r="K37" s="96">
        <v>23198</v>
      </c>
      <c r="L37" s="97"/>
      <c r="M37" s="26" t="s">
        <v>17</v>
      </c>
      <c r="N37" s="27">
        <f>IF(ISNUMBER($G37),SUM(N33:N36),"")</f>
        <v>368</v>
      </c>
      <c r="O37" s="28">
        <f>IF(ISNUMBER($G37),SUM(O33:O36),"")</f>
        <v>195</v>
      </c>
      <c r="P37" s="28">
        <f>IF(ISNUMBER($G37),SUM(P33:P36),"")</f>
        <v>4</v>
      </c>
      <c r="Q37" s="29">
        <f>IF(SUM($G33:$G36)+SUM($Q33:$Q36)&gt;0,SUM(Q33:Q36),"")</f>
        <v>563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2254</v>
      </c>
      <c r="E39" s="34">
        <f>IF(ISNUMBER($G39),SUM(E12,E17,E22,E27,E32,E37),"")</f>
        <v>1136</v>
      </c>
      <c r="F39" s="34">
        <f>IF(ISNUMBER($G39),SUM(F12,F17,F22,F27,F32,F37),"")</f>
        <v>15</v>
      </c>
      <c r="G39" s="35">
        <f>IF(SUM($G$8:$G$37)+SUM($Q$8:$Q$37)&gt;0,SUM(G12,G17,G22,G27,G32,G37),"")</f>
        <v>3390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2241</v>
      </c>
      <c r="O39" s="34">
        <f>IF(ISNUMBER($G39),SUM(O12,O17,O22,O27,O32,O37),"")</f>
        <v>1057</v>
      </c>
      <c r="P39" s="34">
        <f>IF(ISNUMBER($G39),SUM(P12,P17,P22,P27,P32,P37),"")</f>
        <v>28</v>
      </c>
      <c r="Q39" s="35">
        <f>IF(SUM($G$8:$G$37)+SUM($Q$8:$Q$37)&gt;0,SUM(Q12,Q17,Q22,Q27,Q32,Q37),"")</f>
        <v>3298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Třebíč – KK Jihlava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2024-11-10T11:30:54Z</dcterms:modified>
</cp:coreProperties>
</file>